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5" i="1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46" s="1"/>
  <c r="G47" s="1"/>
  <c r="G48" s="1"/>
  <c r="G49" s="1"/>
  <c r="G50" s="1"/>
</calcChain>
</file>

<file path=xl/sharedStrings.xml><?xml version="1.0" encoding="utf-8"?>
<sst xmlns="http://schemas.openxmlformats.org/spreadsheetml/2006/main" count="117" uniqueCount="86">
  <si>
    <t xml:space="preserve">        Ð²Ø²Ò²ÚÜºòì²Ì ¾`</t>
  </si>
  <si>
    <t>ÐÐ ²ñÙ³íÇñÇ Ù³ñ½å»ï³ñ³ÝÇ</t>
  </si>
  <si>
    <t>³ßË³ï³Ï³½ÙÇ Õ»Ï³í³ñ</t>
  </si>
  <si>
    <t>_____________ö.Î³ñ³å»ïÛ³Ý</t>
  </si>
  <si>
    <t>Ì²ì²È²ÂºðÂ-Ü²Ê²Ð²ÞÆì</t>
  </si>
  <si>
    <t>ՀՀ   Արմավիրի  մարզի  Մրգաշատ համայնքի թիվ 2 միջնակարգ դպրոցի վերանորոգում</t>
  </si>
  <si>
    <t>Ð/Ñ</t>
  </si>
  <si>
    <t>ÐÇÙÝ³-íáñáõÙ</t>
  </si>
  <si>
    <t>²ßË³ï³ÝùÝ»ñÇ ³Ýí³ÝáõÙÁ</t>
  </si>
  <si>
    <t>â³÷Ç ÙÇ³-íáñÁ</t>
  </si>
  <si>
    <t>ø³Ý³ÏÁ</t>
  </si>
  <si>
    <t>²ñÅ»ùÁ, Ñ³½. ¹ñ³Ù</t>
  </si>
  <si>
    <t>ÙÇ³í.</t>
  </si>
  <si>
    <t>ÁÝ¹³Ù.</t>
  </si>
  <si>
    <t>1. ø³Ý¹Ù³Ý ³ßË³ï³ÝùÝ»ñ</t>
  </si>
  <si>
    <t>46-98</t>
  </si>
  <si>
    <t>î³ÝÇùÇ ³ëµáÑ»ñÓ³ù³ñ» Í³ÍÏáõÛÃÇ ù³Ý¹áõÙ, Çç»óáõÙ</t>
  </si>
  <si>
    <r>
      <t>Ù</t>
    </r>
    <r>
      <rPr>
        <vertAlign val="superscript"/>
        <sz val="10"/>
        <rFont val="Arial Armenian"/>
        <family val="2"/>
      </rPr>
      <t>2</t>
    </r>
  </si>
  <si>
    <t>12-405        ·=0,6</t>
  </si>
  <si>
    <t>ö³Ûï» Ï³í³ñ³Ù³ÍÇ ¨ ï³Ëï³Ï³Ù³ÍÇ ù³Ý¹áõÙ, Çç»óáõÙ</t>
  </si>
  <si>
    <t>10-70        ·=0,6</t>
  </si>
  <si>
    <t>î³ÝÇùÇ ÷³Ûï» ÏñáÕ ÏáÝëïñáõÏóÇ³Ý»ñÇ ù³Ý¹áõÙ, Çç»óáõÙ</t>
  </si>
  <si>
    <r>
      <t>Ù</t>
    </r>
    <r>
      <rPr>
        <vertAlign val="superscript"/>
        <sz val="10"/>
        <rFont val="Arial Armenian"/>
        <family val="2"/>
      </rPr>
      <t>3</t>
    </r>
  </si>
  <si>
    <t>12-288-1        ·=0,6</t>
  </si>
  <si>
    <t>Ê³ñ³ÙÇ ¨ Ïáõï³Ïí³Í ³ÕµÇ Ù³ùñáõÙ, Çç»óáõÙ</t>
  </si>
  <si>
    <t>10-71        ·=0,6</t>
  </si>
  <si>
    <t>ú¹³÷áËáõÃÛ³Ý Éáõë³ÙáõïÝ»ñÇ ù³Ý¹áõÙ</t>
  </si>
  <si>
    <t>Ñ³ï</t>
  </si>
  <si>
    <t>¶Ý.3          ³Õ.6.35</t>
  </si>
  <si>
    <t>àã åÇï³ÝÇ ßÇÝ³ÕµÇ µ³ñÓáõÙ ³/ÇÝùÝ³Ã³÷Ç íñ³ Ù»Ë³ÝÇ½Ùáí</t>
  </si>
  <si>
    <t>ï</t>
  </si>
  <si>
    <t>è23-229</t>
  </si>
  <si>
    <t>ÜáõÛÝÁ, Ó»éùáí</t>
  </si>
  <si>
    <t>¶Ý.3          ¿ç 50</t>
  </si>
  <si>
    <t>ÞÇÝ³ÕµÇ ï»Õ³÷áËáõÙ 3ÏÙ</t>
  </si>
  <si>
    <t>2. î³ÝÇùÇ Ï³éáõóáõÙ</t>
  </si>
  <si>
    <t>6--13</t>
  </si>
  <si>
    <t>ØÇ³ÓáõÛÉ »/µ ïáõÙµ³Ý»ñÇ Ï³éáõóáõÙ 0,4x0,4x0,2Ù (8 Ñ³ï) B20 (M250) ¹³ëÇ µ»ïáÝÇó Ï³Ý·Ý³ÏÝ»ñÇ Ñ»ÝÙ³Ý Ñ³Ù³ñ</t>
  </si>
  <si>
    <t>6-168</t>
  </si>
  <si>
    <t>ØÇ³ÓáõÛÉ »/µ ·áïÇ-Ñ»Í³ÝÝ»ñÇ Ï³éáõóáõÙ 0,2x0,2Ù Ïïñí³Íùáí (371,1·ÍÙ) B20 (M250) ¹³ëÇ µ»ïáÝÇó Ï³Ý·Ý³ÏÝ»ñÇ Ñ»ÝÙ³Ý Ñ³Ù³ñ</t>
  </si>
  <si>
    <t>î»Õ»Ï.</t>
  </si>
  <si>
    <t>²Ùñ³Ý AcI ¹³ëÇ (ö8)</t>
  </si>
  <si>
    <t>²Ùñ³Ý A500C ¹³ëÇ (ö12)</t>
  </si>
  <si>
    <t>12-289</t>
  </si>
  <si>
    <t>¶áÉáñß³Ù»Ïáõë³óáõÙ 1 ß»ñï Ç½á·³Ù éáõµ»ñáÇ¹áí, ëáëÝÓíáÕ Ù³ÍÇÏáí</t>
  </si>
  <si>
    <t>12-288-1</t>
  </si>
  <si>
    <t>æ»ñÙ³Ù»Ïáõë³óáõÙ Ë³ñ³ÙÇ ß»ñïáí</t>
  </si>
  <si>
    <t>12-299          12-300        ·=5</t>
  </si>
  <si>
    <t>Ð³ñÃ³ß»ñï ó»Ù»Ýï³í³½» ß³Õ³Ëáí H=20ÙÙ</t>
  </si>
  <si>
    <t>10--70</t>
  </si>
  <si>
    <t>î³ÝÇùÇ ÷³Ûï» ÏñáÕ ÏáÝëïñáõÏóÇ³Ý»ñ, Ùß³Ïí³Í Ñ³Ï³Ý»ËÇã ÝÛáõÃáí (40% û·ï³·áñÍ»É ³å³ÙáÝï³Åí³Í ÷³Ûï³ÝÛáõÃÁ)</t>
  </si>
  <si>
    <t>12-404</t>
  </si>
  <si>
    <r>
      <t xml:space="preserve">î³ÝÇùÇ Í³ÍÏáõÛÃ óÇÝÏ³å³ï åñáýÇÉ³íáñ Ù»ï³Õ³Ï³Ý ÃÇÃ»Õáí </t>
    </r>
    <r>
      <rPr>
        <sz val="10"/>
        <rFont val="Arial LatRus"/>
        <family val="2"/>
      </rPr>
      <t>KÏ</t>
    </r>
    <r>
      <rPr>
        <sz val="10"/>
        <rFont val="Arial Armenian"/>
        <family val="2"/>
      </rPr>
      <t>21-0,55ÙÙ, Ï³í³ñ³Ù³ÍÇ ¨ ·³·³ÃÝ»ñÇ ï³Ëï³Ï³Ù³ÍÇ å³ïñ³ëïÙ³Ùµ (Ï³í³ñ³Ù³Í` 17,57Ù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>, ï³Ëï³Ï³Ù³Í` 3,3Ù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>) (40% û·ï³·áñÍ»É ³å³ÙáÝï³Åí³Í ÷³Ûï³ÝÛáõÃÁ)</t>
    </r>
  </si>
  <si>
    <t>12-278</t>
  </si>
  <si>
    <r>
      <t xml:space="preserve">î³ÝÇùÇ çñÑáñ¹³Ý óÇÝÏ³å³ï Ñ³ñÃ Ù»ï³Õ³Ï³Ý ÃÇÃ»ÕÇó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=0,55ÙÙ, ÑáÍ ï³Ëï³Ï³Ù³ÍÇ å³ïñ³ëïÙ³Ùµ (÷³Ûï³ÝÛáõÃ` 20,7Ù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>) (40% û·ï³·áñÍ»É ³å³ÙáÝï³Åí³Í ÷³Ûï³ÝÛáõÃÁ)</t>
    </r>
  </si>
  <si>
    <t>Ù</t>
  </si>
  <si>
    <t>10--71</t>
  </si>
  <si>
    <t>î³ÝÇùÇ å³ïáõÑ³ÝÇ å³ïñ³ëïáõÙ, Ý»ñ³éÛ³É ß»ñï³÷»ÕÏ»ñÁ (1,0x1,0x3,0Ù)</t>
  </si>
  <si>
    <t>15-565</t>
  </si>
  <si>
    <t>Þ»ñï³÷»ÕÏ»ñÇ »ñÏß»ñï ÛáõÕ³Ý»ñÏáõÙ</t>
  </si>
  <si>
    <t>12-280</t>
  </si>
  <si>
    <r>
      <t xml:space="preserve">î³ÝÇùÇ å³ïáõÑ³ÝÝ»ñÇ Í³ÍÏáõÛÃ óÇÝÏ³å³ï Ñ³ñÃ ÃÇÃ»Õáí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=0,55ÙÙ</t>
    </r>
  </si>
  <si>
    <r>
      <t xml:space="preserve">¶³·³ÃÝ»ñÇ ¨ ·á·ÝáóÝ»ñÇ Í³ÍÏáõÛÃ óÇÝÏ³å³ï Ñ³ñÃ ÃÇÃ»Õáí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=0,55ÙÙ</t>
    </r>
  </si>
  <si>
    <t>10-109</t>
  </si>
  <si>
    <t>Æç³ÝóùÇ ¹éÝ³ÏÝ»ñÇ ï»Õ³¹ñáõÙ ï³Ëï³ÏÇó, »ñ»ëå³ïí³Í óÇÝÏ³å³ï ÃÇÃ»Õáí (4 Ñ³ï) (0,8x0,8Ù)</t>
  </si>
  <si>
    <t>8-191</t>
  </si>
  <si>
    <r>
      <t>æñ³Ñ»é³óÙ³Ý ËáÕáí³ÏÝ»ñÇ ÙáÝï³ÅáõÙ ö150ÙÙ óÇÝÏ³å³ï Ñ³ñÃ ÃÇÃ»ÕÇó, Ý»ñ³éÛ³É Ó¨³íáñ Ù³ë»ñÁ (H</t>
    </r>
    <r>
      <rPr>
        <vertAlign val="subscript"/>
        <sz val="10"/>
        <rFont val="Arial Armenian"/>
        <family val="2"/>
      </rPr>
      <t>ÙÇç</t>
    </r>
    <r>
      <rPr>
        <sz val="10"/>
        <rFont val="Arial Armenian"/>
        <family val="2"/>
      </rPr>
      <t>=6,76Ù)</t>
    </r>
  </si>
  <si>
    <t>Ï-ï</t>
  </si>
  <si>
    <t>ÊáÕáí³ÏÝ»ñÇ ³Ùñ³óÙ³Ý ³ÝÏ»ñÝ»ñ ö12ÙÙ, ö16ÙÙ</t>
  </si>
  <si>
    <t>10--28</t>
  </si>
  <si>
    <t>ö³Ûï» ³ëïÇ×³ÝÝ»ñ ï³ÝÇùÇ Éáõë³ÙáõïÝ»ñÇÝ ÏÇó (10 Ñ³ï)</t>
  </si>
  <si>
    <t>15-563</t>
  </si>
  <si>
    <t>ö³Ûï» ³ëïÇ×³ÝÝ»ñÇ »ñÏß»ñï ÛáõÕ³Ý»ñÏáõÙ</t>
  </si>
  <si>
    <t>12-283</t>
  </si>
  <si>
    <t>î²ÝÇùÇ ×³Õ³ß³ñÇ å³ïñ³ëïáõÙ ¨ ÙáÝï³ÅáõÙ H=600ÙÙ (1,894ï)</t>
  </si>
  <si>
    <t>15-622</t>
  </si>
  <si>
    <t>Ø»ï³Õ³Ï³Ý ×³Õ³ß³ñÇ »ñÏß»ñï Ý»ñÏáõÙ §ëáõñÇÏ¦ Ý»ñÏáí</t>
  </si>
  <si>
    <t>10-201</t>
  </si>
  <si>
    <t>ö³Ûï» ÏáÝëïñáõÏóÇ³Ý»ñÇ Ñ³Ï³Ññ¹»Ñ³ÛÇÝ å³ßïå³ÝáõÃÛáõÝ</t>
  </si>
  <si>
    <t>10-209</t>
  </si>
  <si>
    <r>
      <t>ö³Ûï» Ï³í³ñ³Ù³ÍÇ ¨ ï³Ëï³Ï³Ù³ÍÇ Ùß³ÏáõÙ Ñ³Ï³Ý»ËÇã ÝÛáõÃáí (2197+303)Ù</t>
    </r>
    <r>
      <rPr>
        <vertAlign val="superscript"/>
        <sz val="10"/>
        <rFont val="Arial Armenian"/>
        <family val="2"/>
      </rPr>
      <t>2</t>
    </r>
  </si>
  <si>
    <t>10-203</t>
  </si>
  <si>
    <r>
      <t>ö³Ûï» Ï³í³ñ³Ù³ÍÇ ¨ ï³Ëï³Ï³Ù³ÍÇ Ñ³Ï³Ññ¹»Ñ³ÛÇÝ å³ßïå³ÝáõÃÛáõÝ (2197+303)Ù</t>
    </r>
    <r>
      <rPr>
        <vertAlign val="superscript"/>
        <sz val="10"/>
        <rFont val="Arial Armenian"/>
        <family val="2"/>
      </rPr>
      <t>2</t>
    </r>
  </si>
  <si>
    <t xml:space="preserve">ÀÝ¹³Ù»ÝÁ </t>
  </si>
  <si>
    <t xml:space="preserve">Շահույթ11%) </t>
  </si>
  <si>
    <t xml:space="preserve">ԱԱՀ    (20%)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</si>
</sst>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2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b/>
      <sz val="12"/>
      <color indexed="8"/>
      <name val="Calibri"/>
      <family val="2"/>
      <charset val="204"/>
    </font>
    <font>
      <b/>
      <sz val="11"/>
      <name val="Arial Armenian"/>
      <family val="2"/>
    </font>
    <font>
      <vertAlign val="superscript"/>
      <sz val="10"/>
      <name val="Arial Armenian"/>
      <family val="2"/>
    </font>
    <font>
      <sz val="10"/>
      <name val="Arial LatRus"/>
      <family val="2"/>
    </font>
    <font>
      <sz val="10"/>
      <name val="Symbol"/>
      <family val="1"/>
      <charset val="2"/>
    </font>
    <font>
      <vertAlign val="subscript"/>
      <sz val="10"/>
      <name val="Arial Armenian"/>
      <family val="2"/>
    </font>
    <font>
      <sz val="10"/>
      <color indexed="9"/>
      <name val="Arial Armeni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7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/>
    <xf numFmtId="2" fontId="4" fillId="0" borderId="0" xfId="0" applyNumberFormat="1" applyFont="1"/>
    <xf numFmtId="2" fontId="3" fillId="0" borderId="0" xfId="0" applyNumberFormat="1" applyFont="1" applyBorder="1"/>
    <xf numFmtId="0" fontId="11" fillId="0" borderId="0" xfId="0" applyFont="1"/>
    <xf numFmtId="2" fontId="11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opLeftCell="A55" workbookViewId="0">
      <selection activeCell="D31" sqref="D31"/>
    </sheetView>
  </sheetViews>
  <sheetFormatPr defaultRowHeight="15"/>
  <cols>
    <col min="1" max="1" width="4.5703125" customWidth="1"/>
    <col min="3" max="3" width="38.7109375" customWidth="1"/>
    <col min="4" max="4" width="6.5703125" customWidth="1"/>
    <col min="7" max="7" width="10.140625" customWidth="1"/>
  </cols>
  <sheetData>
    <row r="1" spans="1:7" ht="15.75">
      <c r="A1" s="1"/>
      <c r="B1" s="2"/>
      <c r="C1" s="3"/>
      <c r="D1" s="4" t="s">
        <v>0</v>
      </c>
      <c r="E1" s="4"/>
      <c r="F1" s="4"/>
      <c r="G1" s="4"/>
    </row>
    <row r="2" spans="1:7">
      <c r="D2" s="5" t="s">
        <v>1</v>
      </c>
      <c r="E2" s="5"/>
      <c r="F2" s="5"/>
      <c r="G2" s="5"/>
    </row>
    <row r="3" spans="1:7">
      <c r="D3" s="5" t="s">
        <v>2</v>
      </c>
      <c r="E3" s="5"/>
      <c r="F3" s="5"/>
      <c r="G3" s="5"/>
    </row>
    <row r="4" spans="1:7">
      <c r="D4" s="5" t="s">
        <v>3</v>
      </c>
      <c r="E4" s="5"/>
      <c r="F4" s="5"/>
      <c r="G4" s="5"/>
    </row>
    <row r="5" spans="1:7">
      <c r="A5" s="6"/>
      <c r="B5" s="6"/>
      <c r="C5" s="6"/>
      <c r="D5" s="6"/>
      <c r="E5" s="6"/>
      <c r="F5" s="6"/>
      <c r="G5" s="6"/>
    </row>
    <row r="6" spans="1:7">
      <c r="A6" s="7" t="s">
        <v>4</v>
      </c>
      <c r="B6" s="7"/>
      <c r="C6" s="7"/>
      <c r="D6" s="7"/>
      <c r="E6" s="7"/>
      <c r="F6" s="7"/>
      <c r="G6" s="8"/>
    </row>
    <row r="7" spans="1:7">
      <c r="A7" s="9" t="s">
        <v>5</v>
      </c>
      <c r="B7" s="10"/>
      <c r="C7" s="10"/>
      <c r="D7" s="10"/>
      <c r="E7" s="10"/>
      <c r="F7" s="10"/>
    </row>
    <row r="8" spans="1:7">
      <c r="A8" s="6"/>
      <c r="B8" s="6"/>
      <c r="C8" s="6"/>
      <c r="D8" s="6"/>
      <c r="E8" s="11"/>
      <c r="F8" s="6"/>
      <c r="G8" s="6"/>
    </row>
    <row r="9" spans="1:7">
      <c r="A9" s="12" t="s">
        <v>6</v>
      </c>
      <c r="B9" s="12" t="s">
        <v>7</v>
      </c>
      <c r="C9" s="12" t="s">
        <v>8</v>
      </c>
      <c r="D9" s="12" t="s">
        <v>9</v>
      </c>
      <c r="E9" s="13" t="s">
        <v>10</v>
      </c>
      <c r="F9" s="12" t="s">
        <v>11</v>
      </c>
      <c r="G9" s="12"/>
    </row>
    <row r="10" spans="1:7">
      <c r="A10" s="12"/>
      <c r="B10" s="12"/>
      <c r="C10" s="12"/>
      <c r="D10" s="12"/>
      <c r="E10" s="13"/>
      <c r="F10" s="14" t="s">
        <v>12</v>
      </c>
      <c r="G10" s="14" t="s">
        <v>13</v>
      </c>
    </row>
    <row r="11" spans="1:7">
      <c r="A11" s="15">
        <v>1</v>
      </c>
      <c r="B11" s="15">
        <v>2</v>
      </c>
      <c r="C11" s="15">
        <v>3</v>
      </c>
      <c r="D11" s="15">
        <v>4</v>
      </c>
      <c r="E11" s="16">
        <v>5</v>
      </c>
      <c r="F11" s="15">
        <v>6</v>
      </c>
      <c r="G11" s="15">
        <v>7</v>
      </c>
    </row>
    <row r="12" spans="1:7">
      <c r="A12" s="17"/>
      <c r="B12" s="17"/>
      <c r="C12" s="18" t="s">
        <v>14</v>
      </c>
      <c r="D12" s="18"/>
      <c r="E12" s="18"/>
      <c r="F12" s="17"/>
      <c r="G12" s="17"/>
    </row>
    <row r="13" spans="1:7" ht="31.5" customHeight="1">
      <c r="A13" s="17">
        <v>1</v>
      </c>
      <c r="B13" s="19" t="s">
        <v>15</v>
      </c>
      <c r="C13" s="20" t="s">
        <v>16</v>
      </c>
      <c r="D13" s="28" t="s">
        <v>17</v>
      </c>
      <c r="E13" s="29">
        <v>721</v>
      </c>
      <c r="F13" s="30">
        <v>0.20480928832000003</v>
      </c>
      <c r="G13" s="30">
        <f>F13*E13</f>
        <v>147.66749687872002</v>
      </c>
    </row>
    <row r="14" spans="1:7" ht="31.5" customHeight="1">
      <c r="A14" s="17">
        <v>2</v>
      </c>
      <c r="B14" s="19" t="s">
        <v>18</v>
      </c>
      <c r="C14" s="20" t="s">
        <v>19</v>
      </c>
      <c r="D14" s="28" t="s">
        <v>17</v>
      </c>
      <c r="E14" s="29">
        <v>721</v>
      </c>
      <c r="F14" s="30">
        <v>0.17113107648000001</v>
      </c>
      <c r="G14" s="30">
        <f t="shared" ref="G14:G45" si="0">F14*E14</f>
        <v>123.38550614208</v>
      </c>
    </row>
    <row r="15" spans="1:7" ht="45.75" customHeight="1">
      <c r="A15" s="17">
        <v>3</v>
      </c>
      <c r="B15" s="19" t="s">
        <v>20</v>
      </c>
      <c r="C15" s="20" t="s">
        <v>21</v>
      </c>
      <c r="D15" s="28" t="s">
        <v>22</v>
      </c>
      <c r="E15" s="29">
        <v>12.57</v>
      </c>
      <c r="F15" s="30">
        <v>18.783722739599998</v>
      </c>
      <c r="G15" s="30">
        <f t="shared" si="0"/>
        <v>236.11139483677198</v>
      </c>
    </row>
    <row r="16" spans="1:7" ht="31.5" customHeight="1">
      <c r="A16" s="17">
        <v>4</v>
      </c>
      <c r="B16" s="19" t="s">
        <v>23</v>
      </c>
      <c r="C16" s="20" t="s">
        <v>24</v>
      </c>
      <c r="D16" s="28" t="s">
        <v>22</v>
      </c>
      <c r="E16" s="29">
        <v>25.130000000000003</v>
      </c>
      <c r="F16" s="30">
        <v>3.4638264133200001</v>
      </c>
      <c r="G16" s="30">
        <f t="shared" si="0"/>
        <v>87.045957766731604</v>
      </c>
    </row>
    <row r="17" spans="1:7" ht="31.5" customHeight="1">
      <c r="A17" s="17">
        <v>5</v>
      </c>
      <c r="B17" s="19" t="s">
        <v>25</v>
      </c>
      <c r="C17" s="20" t="s">
        <v>26</v>
      </c>
      <c r="D17" s="28" t="s">
        <v>27</v>
      </c>
      <c r="E17" s="31">
        <v>2</v>
      </c>
      <c r="F17" s="30">
        <v>4.667162136</v>
      </c>
      <c r="G17" s="30">
        <f t="shared" si="0"/>
        <v>9.3343242719999999</v>
      </c>
    </row>
    <row r="18" spans="1:7" ht="31.5" customHeight="1">
      <c r="A18" s="17">
        <v>6</v>
      </c>
      <c r="B18" s="19" t="s">
        <v>28</v>
      </c>
      <c r="C18" s="20" t="s">
        <v>29</v>
      </c>
      <c r="D18" s="28" t="s">
        <v>30</v>
      </c>
      <c r="E18" s="29">
        <v>98</v>
      </c>
      <c r="F18" s="30">
        <v>1.295385</v>
      </c>
      <c r="G18" s="30">
        <f t="shared" si="0"/>
        <v>126.94773000000001</v>
      </c>
    </row>
    <row r="19" spans="1:7" ht="23.25" customHeight="1">
      <c r="A19" s="17">
        <v>7</v>
      </c>
      <c r="B19" s="19" t="s">
        <v>31</v>
      </c>
      <c r="C19" s="20" t="s">
        <v>32</v>
      </c>
      <c r="D19" s="28" t="s">
        <v>30</v>
      </c>
      <c r="E19" s="29">
        <v>3</v>
      </c>
      <c r="F19" s="30">
        <v>0.70015523760000009</v>
      </c>
      <c r="G19" s="30">
        <f t="shared" si="0"/>
        <v>2.1004657128000002</v>
      </c>
    </row>
    <row r="20" spans="1:7" ht="23.25" customHeight="1">
      <c r="A20" s="17">
        <v>8</v>
      </c>
      <c r="B20" s="19" t="s">
        <v>33</v>
      </c>
      <c r="C20" s="20" t="s">
        <v>34</v>
      </c>
      <c r="D20" s="28" t="s">
        <v>30</v>
      </c>
      <c r="E20" s="29">
        <v>101</v>
      </c>
      <c r="F20" s="30">
        <v>1.2630003750000001</v>
      </c>
      <c r="G20" s="30">
        <f t="shared" si="0"/>
        <v>127.56303787500001</v>
      </c>
    </row>
    <row r="21" spans="1:7" ht="23.25" customHeight="1">
      <c r="A21" s="17"/>
      <c r="B21" s="17"/>
      <c r="C21" s="22" t="s">
        <v>35</v>
      </c>
      <c r="D21" s="32"/>
      <c r="E21" s="32"/>
      <c r="F21" s="30">
        <v>0</v>
      </c>
      <c r="G21" s="30">
        <f t="shared" si="0"/>
        <v>0</v>
      </c>
    </row>
    <row r="22" spans="1:7" ht="44.25" customHeight="1">
      <c r="A22" s="17">
        <v>1</v>
      </c>
      <c r="B22" s="19" t="s">
        <v>36</v>
      </c>
      <c r="C22" s="20" t="s">
        <v>37</v>
      </c>
      <c r="D22" s="28" t="s">
        <v>22</v>
      </c>
      <c r="E22" s="33">
        <v>7.6000000000000012E-2</v>
      </c>
      <c r="F22" s="30">
        <v>51.617829831513404</v>
      </c>
      <c r="G22" s="30">
        <f t="shared" si="0"/>
        <v>3.9229550671950193</v>
      </c>
    </row>
    <row r="23" spans="1:7" ht="52.5" customHeight="1">
      <c r="A23" s="17">
        <v>2</v>
      </c>
      <c r="B23" s="19" t="s">
        <v>38</v>
      </c>
      <c r="C23" s="20" t="s">
        <v>39</v>
      </c>
      <c r="D23" s="28" t="s">
        <v>22</v>
      </c>
      <c r="E23" s="30">
        <v>4.6199999999999992</v>
      </c>
      <c r="F23" s="30">
        <v>81.70718123375535</v>
      </c>
      <c r="G23" s="30">
        <f t="shared" si="0"/>
        <v>377.48717729994968</v>
      </c>
    </row>
    <row r="24" spans="1:7" ht="22.5" customHeight="1">
      <c r="A24" s="17">
        <v>3</v>
      </c>
      <c r="B24" s="19" t="s">
        <v>40</v>
      </c>
      <c r="C24" s="20" t="s">
        <v>41</v>
      </c>
      <c r="D24" s="28" t="s">
        <v>30</v>
      </c>
      <c r="E24" s="33">
        <v>0.191</v>
      </c>
      <c r="F24" s="30">
        <v>448.86473694562505</v>
      </c>
      <c r="G24" s="30">
        <f t="shared" si="0"/>
        <v>85.733164756614386</v>
      </c>
    </row>
    <row r="25" spans="1:7" ht="22.5" customHeight="1">
      <c r="A25" s="17">
        <v>4</v>
      </c>
      <c r="B25" s="19" t="s">
        <v>40</v>
      </c>
      <c r="C25" s="20" t="s">
        <v>42</v>
      </c>
      <c r="D25" s="28" t="s">
        <v>30</v>
      </c>
      <c r="E25" s="30">
        <v>0.42000000000000004</v>
      </c>
      <c r="F25" s="30">
        <v>438.89893110063002</v>
      </c>
      <c r="G25" s="30">
        <f t="shared" si="0"/>
        <v>184.33755106226462</v>
      </c>
    </row>
    <row r="26" spans="1:7" ht="26.25" customHeight="1">
      <c r="A26" s="17">
        <v>5</v>
      </c>
      <c r="B26" s="19" t="s">
        <v>43</v>
      </c>
      <c r="C26" s="20" t="s">
        <v>44</v>
      </c>
      <c r="D26" s="28" t="s">
        <v>17</v>
      </c>
      <c r="E26" s="29">
        <v>787</v>
      </c>
      <c r="F26" s="30">
        <v>1.7579837503364506</v>
      </c>
      <c r="G26" s="30">
        <f t="shared" si="0"/>
        <v>1383.5332115147867</v>
      </c>
    </row>
    <row r="27" spans="1:7" ht="22.5" customHeight="1">
      <c r="A27" s="17">
        <v>6</v>
      </c>
      <c r="B27" s="19" t="s">
        <v>45</v>
      </c>
      <c r="C27" s="20" t="s">
        <v>46</v>
      </c>
      <c r="D27" s="28" t="s">
        <v>22</v>
      </c>
      <c r="E27" s="29">
        <v>55</v>
      </c>
      <c r="F27" s="30">
        <v>7.2524483986500003</v>
      </c>
      <c r="G27" s="30">
        <f t="shared" si="0"/>
        <v>398.88466192575004</v>
      </c>
    </row>
    <row r="28" spans="1:7" ht="33.75" customHeight="1">
      <c r="A28" s="17">
        <v>7</v>
      </c>
      <c r="B28" s="19" t="s">
        <v>47</v>
      </c>
      <c r="C28" s="20" t="s">
        <v>48</v>
      </c>
      <c r="D28" s="28" t="s">
        <v>17</v>
      </c>
      <c r="E28" s="29">
        <v>787</v>
      </c>
      <c r="F28" s="30">
        <v>1.0126753720174002</v>
      </c>
      <c r="G28" s="30">
        <f t="shared" si="0"/>
        <v>796.97551777769399</v>
      </c>
    </row>
    <row r="29" spans="1:7" ht="79.5" customHeight="1">
      <c r="A29" s="17">
        <v>8</v>
      </c>
      <c r="B29" s="19" t="s">
        <v>49</v>
      </c>
      <c r="C29" s="20" t="s">
        <v>50</v>
      </c>
      <c r="D29" s="28" t="s">
        <v>22</v>
      </c>
      <c r="E29" s="30">
        <v>14.79</v>
      </c>
      <c r="F29" s="30">
        <v>130.40694075079398</v>
      </c>
      <c r="G29" s="30">
        <f t="shared" si="0"/>
        <v>1928.7186537042428</v>
      </c>
    </row>
    <row r="30" spans="1:7" ht="79.5" customHeight="1">
      <c r="A30" s="17">
        <v>9</v>
      </c>
      <c r="B30" s="19" t="s">
        <v>51</v>
      </c>
      <c r="C30" s="20" t="s">
        <v>52</v>
      </c>
      <c r="D30" s="28" t="s">
        <v>17</v>
      </c>
      <c r="E30" s="29">
        <v>765</v>
      </c>
      <c r="F30" s="30">
        <v>5.4669123138539</v>
      </c>
      <c r="G30" s="30">
        <f t="shared" si="0"/>
        <v>4182.1879200982339</v>
      </c>
    </row>
    <row r="31" spans="1:7" ht="65.25" customHeight="1">
      <c r="A31" s="17">
        <v>10</v>
      </c>
      <c r="B31" s="19" t="s">
        <v>53</v>
      </c>
      <c r="C31" s="20" t="s">
        <v>54</v>
      </c>
      <c r="D31" s="28" t="s">
        <v>55</v>
      </c>
      <c r="E31" s="29">
        <v>97.100000000000023</v>
      </c>
      <c r="F31" s="30">
        <v>9.1792733163553244</v>
      </c>
      <c r="G31" s="30">
        <f t="shared" si="0"/>
        <v>891.30743901810217</v>
      </c>
    </row>
    <row r="32" spans="1:7" ht="28.5" customHeight="1">
      <c r="A32" s="17">
        <v>11</v>
      </c>
      <c r="B32" s="19" t="s">
        <v>56</v>
      </c>
      <c r="C32" s="20" t="s">
        <v>57</v>
      </c>
      <c r="D32" s="28" t="s">
        <v>27</v>
      </c>
      <c r="E32" s="31">
        <v>2</v>
      </c>
      <c r="F32" s="30">
        <v>47.103861712179999</v>
      </c>
      <c r="G32" s="30">
        <f t="shared" si="0"/>
        <v>94.207723424359997</v>
      </c>
    </row>
    <row r="33" spans="1:7" ht="28.5" customHeight="1">
      <c r="A33" s="17">
        <v>12</v>
      </c>
      <c r="B33" s="19" t="s">
        <v>58</v>
      </c>
      <c r="C33" s="20" t="s">
        <v>59</v>
      </c>
      <c r="D33" s="28" t="s">
        <v>17</v>
      </c>
      <c r="E33" s="29">
        <v>14</v>
      </c>
      <c r="F33" s="30">
        <v>2.21508195700974</v>
      </c>
      <c r="G33" s="30">
        <f t="shared" si="0"/>
        <v>31.011147398136359</v>
      </c>
    </row>
    <row r="34" spans="1:7" ht="28.5" customHeight="1">
      <c r="A34" s="17">
        <v>13</v>
      </c>
      <c r="B34" s="19" t="s">
        <v>60</v>
      </c>
      <c r="C34" s="20" t="s">
        <v>61</v>
      </c>
      <c r="D34" s="28" t="s">
        <v>17</v>
      </c>
      <c r="E34" s="29">
        <v>16.600000000000001</v>
      </c>
      <c r="F34" s="30">
        <v>3.6009300631622501</v>
      </c>
      <c r="G34" s="30">
        <f t="shared" si="0"/>
        <v>59.775439048493354</v>
      </c>
    </row>
    <row r="35" spans="1:7" ht="28.5" customHeight="1">
      <c r="A35" s="17">
        <v>14</v>
      </c>
      <c r="B35" s="19" t="s">
        <v>60</v>
      </c>
      <c r="C35" s="20" t="s">
        <v>62</v>
      </c>
      <c r="D35" s="28" t="s">
        <v>17</v>
      </c>
      <c r="E35" s="29">
        <v>57.5</v>
      </c>
      <c r="F35" s="30">
        <v>3.6009300631622501</v>
      </c>
      <c r="G35" s="30">
        <f t="shared" si="0"/>
        <v>207.05347863182939</v>
      </c>
    </row>
    <row r="36" spans="1:7" ht="28.5" customHeight="1">
      <c r="A36" s="17">
        <v>15</v>
      </c>
      <c r="B36" s="19" t="s">
        <v>63</v>
      </c>
      <c r="C36" s="20" t="s">
        <v>64</v>
      </c>
      <c r="D36" s="28" t="s">
        <v>17</v>
      </c>
      <c r="E36" s="30">
        <v>1.3</v>
      </c>
      <c r="F36" s="30">
        <v>320.43318984611705</v>
      </c>
      <c r="G36" s="30">
        <f t="shared" si="0"/>
        <v>416.56314679995216</v>
      </c>
    </row>
    <row r="37" spans="1:7" ht="38.25" customHeight="1">
      <c r="A37" s="17">
        <v>16</v>
      </c>
      <c r="B37" s="19" t="s">
        <v>65</v>
      </c>
      <c r="C37" s="20" t="s">
        <v>66</v>
      </c>
      <c r="D37" s="28" t="s">
        <v>67</v>
      </c>
      <c r="E37" s="31">
        <v>12</v>
      </c>
      <c r="F37" s="30">
        <v>28.335462528395524</v>
      </c>
      <c r="G37" s="30">
        <f t="shared" si="0"/>
        <v>340.02555034074629</v>
      </c>
    </row>
    <row r="38" spans="1:7" ht="29.25" customHeight="1">
      <c r="A38" s="17">
        <v>17</v>
      </c>
      <c r="B38" s="19" t="s">
        <v>40</v>
      </c>
      <c r="C38" s="20" t="s">
        <v>68</v>
      </c>
      <c r="D38" s="28" t="s">
        <v>30</v>
      </c>
      <c r="E38" s="33">
        <v>0.11399999999999999</v>
      </c>
      <c r="F38" s="30">
        <v>448.86473694562505</v>
      </c>
      <c r="G38" s="30">
        <f t="shared" si="0"/>
        <v>51.170580011801249</v>
      </c>
    </row>
    <row r="39" spans="1:7" ht="29.25" customHeight="1">
      <c r="A39" s="17">
        <v>18</v>
      </c>
      <c r="B39" s="19" t="s">
        <v>69</v>
      </c>
      <c r="C39" s="20" t="s">
        <v>70</v>
      </c>
      <c r="D39" s="28" t="s">
        <v>22</v>
      </c>
      <c r="E39" s="29">
        <v>3.2</v>
      </c>
      <c r="F39" s="30">
        <v>205.00129947223292</v>
      </c>
      <c r="G39" s="30">
        <f t="shared" si="0"/>
        <v>656.00415831114537</v>
      </c>
    </row>
    <row r="40" spans="1:7" ht="29.25" customHeight="1">
      <c r="A40" s="17">
        <v>19</v>
      </c>
      <c r="B40" s="19" t="s">
        <v>71</v>
      </c>
      <c r="C40" s="20" t="s">
        <v>72</v>
      </c>
      <c r="D40" s="28" t="s">
        <v>17</v>
      </c>
      <c r="E40" s="29">
        <v>4.2999999999999989</v>
      </c>
      <c r="F40" s="30">
        <v>1.3832143492804001</v>
      </c>
      <c r="G40" s="30">
        <f t="shared" si="0"/>
        <v>5.9478217019057187</v>
      </c>
    </row>
    <row r="41" spans="1:7" ht="29.25" customHeight="1">
      <c r="A41" s="17">
        <v>20</v>
      </c>
      <c r="B41" s="19" t="s">
        <v>73</v>
      </c>
      <c r="C41" s="20" t="s">
        <v>74</v>
      </c>
      <c r="D41" s="28" t="s">
        <v>55</v>
      </c>
      <c r="E41" s="29">
        <v>111.89999999999998</v>
      </c>
      <c r="F41" s="30">
        <v>3.3515864368489181</v>
      </c>
      <c r="G41" s="30">
        <f t="shared" si="0"/>
        <v>375.04252228339385</v>
      </c>
    </row>
    <row r="42" spans="1:7" ht="29.25" customHeight="1">
      <c r="A42" s="17">
        <v>21</v>
      </c>
      <c r="B42" s="19" t="s">
        <v>75</v>
      </c>
      <c r="C42" s="20" t="s">
        <v>76</v>
      </c>
      <c r="D42" s="28" t="s">
        <v>17</v>
      </c>
      <c r="E42" s="29">
        <v>65</v>
      </c>
      <c r="F42" s="30">
        <v>1.09890359677371</v>
      </c>
      <c r="G42" s="30">
        <f t="shared" si="0"/>
        <v>71.428733790291147</v>
      </c>
    </row>
    <row r="43" spans="1:7" ht="29.25" customHeight="1">
      <c r="A43" s="17">
        <v>22</v>
      </c>
      <c r="B43" s="19" t="s">
        <v>77</v>
      </c>
      <c r="C43" s="20" t="s">
        <v>78</v>
      </c>
      <c r="D43" s="28" t="s">
        <v>22</v>
      </c>
      <c r="E43" s="29">
        <v>36.099999999999994</v>
      </c>
      <c r="F43" s="30">
        <v>8.424233440350001</v>
      </c>
      <c r="G43" s="30">
        <f t="shared" si="0"/>
        <v>304.11482719663496</v>
      </c>
    </row>
    <row r="44" spans="1:7" ht="29.25" customHeight="1">
      <c r="A44" s="17">
        <v>23</v>
      </c>
      <c r="B44" s="19" t="s">
        <v>79</v>
      </c>
      <c r="C44" s="20" t="s">
        <v>80</v>
      </c>
      <c r="D44" s="28" t="s">
        <v>17</v>
      </c>
      <c r="E44" s="29">
        <v>806</v>
      </c>
      <c r="F44" s="30">
        <v>0.34741993832000001</v>
      </c>
      <c r="G44" s="30">
        <f t="shared" si="0"/>
        <v>280.02047028592</v>
      </c>
    </row>
    <row r="45" spans="1:7" ht="43.5" customHeight="1">
      <c r="A45" s="17">
        <v>24</v>
      </c>
      <c r="B45" s="19" t="s">
        <v>81</v>
      </c>
      <c r="C45" s="20" t="s">
        <v>82</v>
      </c>
      <c r="D45" s="28" t="s">
        <v>17</v>
      </c>
      <c r="E45" s="29">
        <v>806</v>
      </c>
      <c r="F45" s="30">
        <v>0.26194777781899997</v>
      </c>
      <c r="G45" s="30">
        <f t="shared" si="0"/>
        <v>211.12990892211397</v>
      </c>
    </row>
    <row r="46" spans="1:7" ht="21.75" customHeight="1">
      <c r="A46" s="21"/>
      <c r="B46" s="22"/>
      <c r="C46" s="22" t="s">
        <v>83</v>
      </c>
      <c r="D46" s="32"/>
      <c r="E46" s="34"/>
      <c r="F46" s="35"/>
      <c r="G46" s="34">
        <f>SUM(G13:G45)</f>
        <v>14196.739673855662</v>
      </c>
    </row>
    <row r="47" spans="1:7" ht="21.75" customHeight="1">
      <c r="A47" s="21"/>
      <c r="B47" s="22"/>
      <c r="C47" s="22" t="s">
        <v>84</v>
      </c>
      <c r="D47" s="32"/>
      <c r="E47" s="34"/>
      <c r="F47" s="35"/>
      <c r="G47" s="32">
        <f>G46*11%</f>
        <v>1561.6413641241229</v>
      </c>
    </row>
    <row r="48" spans="1:7" ht="21.75" customHeight="1">
      <c r="A48" s="23"/>
      <c r="B48" s="23"/>
      <c r="C48" s="22" t="s">
        <v>83</v>
      </c>
      <c r="D48" s="32"/>
      <c r="E48" s="36"/>
      <c r="F48" s="34"/>
      <c r="G48" s="34">
        <f>G47+G46</f>
        <v>15758.381037979785</v>
      </c>
    </row>
    <row r="49" spans="1:7" ht="21.75" customHeight="1">
      <c r="A49" s="23"/>
      <c r="B49" s="23"/>
      <c r="C49" s="22" t="s">
        <v>85</v>
      </c>
      <c r="D49" s="32"/>
      <c r="E49" s="36"/>
      <c r="F49" s="34"/>
      <c r="G49" s="32">
        <f>G48*20%</f>
        <v>3151.6762075959573</v>
      </c>
    </row>
    <row r="50" spans="1:7" ht="21.75" customHeight="1">
      <c r="A50" s="23"/>
      <c r="B50" s="23"/>
      <c r="C50" s="22" t="s">
        <v>83</v>
      </c>
      <c r="D50" s="32"/>
      <c r="E50" s="36"/>
      <c r="F50" s="34"/>
      <c r="G50" s="34">
        <f>G49+G48</f>
        <v>18910.057245575743</v>
      </c>
    </row>
    <row r="51" spans="1:7">
      <c r="A51" s="6"/>
      <c r="B51" s="6"/>
      <c r="C51" s="6"/>
      <c r="D51" s="6"/>
      <c r="E51" s="6"/>
      <c r="F51" s="24"/>
      <c r="G51" s="25"/>
    </row>
    <row r="52" spans="1:7">
      <c r="A52" s="26"/>
      <c r="B52" s="26"/>
      <c r="C52" s="26"/>
      <c r="D52" s="26"/>
      <c r="E52" s="26"/>
      <c r="F52" s="27"/>
      <c r="G52" s="27"/>
    </row>
    <row r="53" spans="1:7">
      <c r="A53" s="26"/>
      <c r="B53" s="26"/>
      <c r="C53" s="26"/>
      <c r="D53" s="26"/>
      <c r="E53" s="26"/>
      <c r="F53" s="27"/>
      <c r="G53" s="27"/>
    </row>
    <row r="54" spans="1:7">
      <c r="A54" s="26"/>
      <c r="B54" s="26"/>
      <c r="C54" s="26"/>
      <c r="D54" s="26"/>
      <c r="E54" s="26"/>
      <c r="F54" s="27"/>
      <c r="G54" s="27"/>
    </row>
    <row r="55" spans="1:7">
      <c r="A55" s="26"/>
      <c r="B55" s="26"/>
      <c r="C55" s="26"/>
      <c r="D55" s="26"/>
      <c r="E55" s="26"/>
      <c r="F55" s="27"/>
      <c r="G55" s="27"/>
    </row>
    <row r="56" spans="1:7">
      <c r="A56" s="26"/>
      <c r="B56" s="26"/>
      <c r="C56" s="26"/>
      <c r="D56" s="26"/>
      <c r="E56" s="26"/>
      <c r="F56" s="27"/>
      <c r="G56" s="27"/>
    </row>
    <row r="57" spans="1:7">
      <c r="A57" s="26"/>
      <c r="B57" s="26"/>
      <c r="C57" s="26"/>
      <c r="D57" s="26"/>
      <c r="E57" s="26"/>
      <c r="F57" s="27"/>
      <c r="G57" s="27"/>
    </row>
    <row r="58" spans="1:7">
      <c r="A58" s="26"/>
      <c r="B58" s="26"/>
      <c r="C58" s="26"/>
      <c r="D58" s="26"/>
      <c r="E58" s="26"/>
      <c r="F58" s="27"/>
      <c r="G58" s="27"/>
    </row>
    <row r="59" spans="1:7">
      <c r="A59" s="26"/>
      <c r="B59" s="26"/>
      <c r="C59" s="26"/>
      <c r="D59" s="26"/>
      <c r="E59" s="26"/>
      <c r="F59" s="27"/>
      <c r="G59" s="27"/>
    </row>
    <row r="60" spans="1:7">
      <c r="A60" s="26"/>
      <c r="B60" s="26"/>
      <c r="C60" s="26"/>
      <c r="D60" s="26"/>
      <c r="E60" s="26"/>
      <c r="F60" s="26"/>
      <c r="G60" s="26"/>
    </row>
  </sheetData>
  <mergeCells count="13">
    <mergeCell ref="C12:E12"/>
    <mergeCell ref="A9:A10"/>
    <mergeCell ref="B9:B10"/>
    <mergeCell ref="C9:C10"/>
    <mergeCell ref="D9:D10"/>
    <mergeCell ref="E9:E10"/>
    <mergeCell ref="F9:G9"/>
    <mergeCell ref="D1:G1"/>
    <mergeCell ref="D2:G2"/>
    <mergeCell ref="D3:G3"/>
    <mergeCell ref="D4:G4"/>
    <mergeCell ref="A6:F6"/>
    <mergeCell ref="A7:F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2015-08-12T10:54:25Z</dcterms:modified>
</cp:coreProperties>
</file>